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hoofdstad.sharepoint.com/sites/AG-SP-Verwerking/Gedeelde documenten/Verwerking Afval/Glas/AI2025-0200 Glas_OPK/Aanbestedingsdossier AI 2025-0200/"/>
    </mc:Choice>
  </mc:AlternateContent>
  <xr:revisionPtr revIDLastSave="544" documentId="8_{3CB41E6B-456B-4641-8D8C-26802174A98C}" xr6:coauthVersionLast="47" xr6:coauthVersionMax="47" xr10:uidLastSave="{EC009BCA-6728-480F-A6A0-F9F6465EA1C8}"/>
  <bookViews>
    <workbookView xWindow="-9690" yWindow="-21710" windowWidth="38620" windowHeight="21100" xr2:uid="{C4BB57A8-2EB9-4A5D-8641-6273A1EED5F0}"/>
  </bookViews>
  <sheets>
    <sheet name="Instructies" sheetId="4" r:id="rId1"/>
    <sheet name="Prijzenblad OPK" sheetId="1" r:id="rId2"/>
    <sheet name="Prijzenblad Glas" sheetId="3" r:id="rId3"/>
  </sheets>
  <calcPr calcId="191028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3" l="1"/>
  <c r="E13" i="3"/>
  <c r="F9" i="3"/>
  <c r="F7" i="3"/>
  <c r="F17" i="3" l="1"/>
  <c r="F8" i="3"/>
  <c r="F6" i="3"/>
  <c r="F5" i="3"/>
  <c r="F4" i="3"/>
  <c r="F3" i="3"/>
  <c r="E15" i="1"/>
  <c r="E18" i="1"/>
  <c r="F11" i="1"/>
  <c r="F10" i="1"/>
  <c r="F9" i="1"/>
  <c r="F8" i="1"/>
  <c r="F5" i="1"/>
  <c r="F6" i="1"/>
  <c r="F4" i="1"/>
  <c r="F3" i="1"/>
  <c r="F10" i="3" l="1"/>
  <c r="F19" i="1"/>
  <c r="F12" i="1"/>
</calcChain>
</file>

<file path=xl/sharedStrings.xml><?xml version="1.0" encoding="utf-8"?>
<sst xmlns="http://schemas.openxmlformats.org/spreadsheetml/2006/main" count="101" uniqueCount="65">
  <si>
    <t>Instructies</t>
  </si>
  <si>
    <t>Combinatiekeuze</t>
  </si>
  <si>
    <t>Schrijf je in op beide percelen (OPK + Glas)?</t>
  </si>
  <si>
    <t>Keuze (Ja/Nee):</t>
  </si>
  <si>
    <t>Ja</t>
  </si>
  <si>
    <t>Let op: deze keuze wordt automatisch toegepast op beide tabbladen (OPK en Glas).</t>
  </si>
  <si>
    <t>Belangrijk</t>
  </si>
  <si>
    <t>Als je 'Ja' kiest, verklaar je dat je inschrijft op zowel Perceel 1 (OPK) als Perceel 2 (Glas). Je dient dan beide tabbladen volledig in te vullen en in te dienen.</t>
  </si>
  <si>
    <t>Als je slechts op één perceel inschrijft, kies dan 'Nee'. In dat geval wordt geen combinatiekorting toegepast.</t>
  </si>
  <si>
    <t>Indien 'Ja' is gekozen, wordt automatisch een combinatiekorting van € 25.000 (excl. btw) per perceel verwerkt in de totaalprijs op zowel het OPK- als het Glas-tabblad.</t>
  </si>
  <si>
    <t>Indien “Ja” wordt ingevuld, verklaart Inschrijver dat hij bij gunning van beide percelen beide percelen onvoorwaardelijk zal aanvaarden en uitvoeren.</t>
  </si>
  <si>
    <t xml:space="preserve">Nr. </t>
  </si>
  <si>
    <t>Omschrijving</t>
  </si>
  <si>
    <t>Eenheid</t>
  </si>
  <si>
    <t>Prijs per eenheid</t>
  </si>
  <si>
    <t>Aantal (fictief)</t>
  </si>
  <si>
    <t>Totaal</t>
  </si>
  <si>
    <t>Prijs</t>
  </si>
  <si>
    <t>PO-1</t>
  </si>
  <si>
    <t>Prijs voor ontvangst (excl. transport naar sorteer en eindverwerkingslocatie(s))</t>
  </si>
  <si>
    <t>ton</t>
  </si>
  <si>
    <t>PO-2</t>
  </si>
  <si>
    <t>Zaterdagopenstelling (09:00 - 14:00)</t>
  </si>
  <si>
    <t>dag</t>
  </si>
  <si>
    <t>PO-3</t>
  </si>
  <si>
    <t>Zondagopenstelling (09:00 - 14:00)</t>
  </si>
  <si>
    <t>PO-4</t>
  </si>
  <si>
    <t>Feestdagopenstelling (09:00 - 14:00)</t>
  </si>
  <si>
    <t>PO-5</t>
  </si>
  <si>
    <t>PO-6</t>
  </si>
  <si>
    <t>Afslag (-) of toeslag op de marktprijs (opbrengst = minus)</t>
  </si>
  <si>
    <t>PO-7</t>
  </si>
  <si>
    <t>PO-8</t>
  </si>
  <si>
    <t>Totaal Prijs</t>
  </si>
  <si>
    <t>Stortlocaties</t>
  </si>
  <si>
    <t>Aantal stortlocaties</t>
  </si>
  <si>
    <t>St-1</t>
  </si>
  <si>
    <r>
      <rPr>
        <sz val="11"/>
        <color rgb="FF000000"/>
        <rFont val="Calibri"/>
      </rPr>
      <t>Het aantal stortlocaties dat inschrijver aanbiedt conform eis</t>
    </r>
    <r>
      <rPr>
        <sz val="11"/>
        <color rgb="FFFF0000"/>
        <rFont val="Calibri"/>
      </rPr>
      <t xml:space="preserve"> A.2</t>
    </r>
    <r>
      <rPr>
        <sz val="11"/>
        <color rgb="FF000000"/>
        <rFont val="Calibri"/>
      </rPr>
      <t xml:space="preserve"> (PvE) - OPK</t>
    </r>
  </si>
  <si>
    <t>stortlocatie(s)</t>
  </si>
  <si>
    <t>Punten</t>
  </si>
  <si>
    <t>CO2 prestatieladder</t>
  </si>
  <si>
    <t>Ambitieniveau</t>
  </si>
  <si>
    <t>CO-1</t>
  </si>
  <si>
    <t>Trede ambitieniveau CO2 prestatieladder</t>
  </si>
  <si>
    <t>Trede</t>
  </si>
  <si>
    <t>Totaal Punten</t>
  </si>
  <si>
    <t>PG-1</t>
  </si>
  <si>
    <t>PG-2</t>
  </si>
  <si>
    <t>PG-3</t>
  </si>
  <si>
    <t>PG-4</t>
  </si>
  <si>
    <t>PG-5</t>
  </si>
  <si>
    <t>Prijs transport naar verwerkingslocatie(s)</t>
  </si>
  <si>
    <t>PG-6</t>
  </si>
  <si>
    <t xml:space="preserve">Prijs verwerking Glas </t>
  </si>
  <si>
    <t>PG-7</t>
  </si>
  <si>
    <t>Transport</t>
  </si>
  <si>
    <t>Percentage water (%)</t>
  </si>
  <si>
    <t>Tr-1</t>
  </si>
  <si>
    <t>Percentage waterkilometers op standaardroute (stortlocatie → verwerker), incl. evt. voor-/natransport</t>
  </si>
  <si>
    <t>% over water</t>
  </si>
  <si>
    <t xml:space="preserve">Marktprijs per 08-05-2026. Bron Nederland &amp; België Bont hoog (1.01 / 1.02) zoals vermeld in de Marktberichten Oud Papier </t>
  </si>
  <si>
    <t xml:space="preserve">Marktprijs per 08-05-2026. Bron Nederland &amp; België Karton hoog (1.04 / 1.05) zoals vermeld in de Marktberichten Oud Papier </t>
  </si>
  <si>
    <t>Opbrengst glas (opbrengst = minus)</t>
  </si>
  <si>
    <t>≤ 50</t>
  </si>
  <si>
    <t>Geen van de ambitieniveaus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</si>
</sst>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&quot;€&quot;\ #,##0.00"/>
    <numFmt numFmtId="165" formatCode="_ [$€-2]\ * #,##0.00_ ;_ [$€-2]\ * \-#,##0.00_ ;_ [$€-2]\ * &quot;-&quot;??_ ;_ @_ "/>
  </numFmts>
  <fonts count="12" x14ac:knownFonts="1">
    <font>
      <sz val="11"/>
      <color theme="1"/>
      <name val="Calibri"/>
      <family val="2"/>
    </font>
    <font>
      <sz val="8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rgb="FF000000"/>
      <name val="Calibri"/>
    </font>
    <font>
      <sz val="11"/>
      <color rgb="FFFF0000"/>
      <name val="Calibri"/>
    </font>
    <font>
      <sz val="11"/>
      <color theme="1"/>
      <name val="Calibri"/>
    </font>
    <font>
      <b/>
      <sz val="14"/>
      <name val="Calibri"/>
    </font>
    <font>
      <b/>
      <sz val="11"/>
      <name val="Calibri"/>
      <family val="2"/>
    </font>
    <font>
      <i/>
      <sz val="11"/>
      <name val="Calibri"/>
      <family val="2"/>
    </font>
    <font>
      <b/>
      <sz val="12"/>
      <name val="Calibri"/>
      <family val="2"/>
    </font>
    <font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44" fontId="0" fillId="0" borderId="0" xfId="0" applyNumberFormat="1"/>
    <xf numFmtId="0" fontId="2" fillId="0" borderId="0" xfId="0" applyFont="1"/>
    <xf numFmtId="44" fontId="0" fillId="3" borderId="1" xfId="0" applyNumberFormat="1" applyFill="1" applyBorder="1"/>
    <xf numFmtId="0" fontId="0" fillId="0" borderId="2" xfId="0" applyBorder="1"/>
    <xf numFmtId="0" fontId="0" fillId="3" borderId="1" xfId="0" applyFill="1" applyBorder="1"/>
    <xf numFmtId="0" fontId="3" fillId="0" borderId="0" xfId="0" applyFont="1" applyAlignment="1">
      <alignment wrapText="1"/>
    </xf>
    <xf numFmtId="0" fontId="3" fillId="0" borderId="0" xfId="0" applyFont="1"/>
    <xf numFmtId="0" fontId="6" fillId="0" borderId="0" xfId="0" applyFont="1" applyAlignment="1">
      <alignment wrapText="1"/>
    </xf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vertical="top" wrapText="1"/>
    </xf>
    <xf numFmtId="165" fontId="0" fillId="0" borderId="0" xfId="0" applyNumberFormat="1"/>
    <xf numFmtId="0" fontId="9" fillId="0" borderId="0" xfId="0" applyFont="1"/>
    <xf numFmtId="0" fontId="0" fillId="0" borderId="0" xfId="0"/>
    <xf numFmtId="0" fontId="0" fillId="0" borderId="0" xfId="0" applyAlignment="1">
      <alignment horizontal="center"/>
    </xf>
    <xf numFmtId="0" fontId="0" fillId="0" borderId="0" xfId="0" applyProtection="1">
      <protection locked="0"/>
    </xf>
    <xf numFmtId="44" fontId="0" fillId="2" borderId="0" xfId="0" applyNumberFormat="1" applyFill="1" applyProtection="1">
      <protection locked="0"/>
    </xf>
    <xf numFmtId="0" fontId="0" fillId="2" borderId="0" xfId="0" applyFill="1" applyProtection="1">
      <protection locked="0"/>
    </xf>
    <xf numFmtId="164" fontId="0" fillId="2" borderId="0" xfId="0" applyNumberFormat="1" applyFill="1" applyProtection="1">
      <protection locked="0"/>
    </xf>
    <xf numFmtId="2" fontId="0" fillId="2" borderId="0" xfId="0" applyNumberFormat="1" applyFill="1" applyProtection="1">
      <protection locked="0"/>
    </xf>
    <xf numFmtId="0" fontId="8" fillId="2" borderId="3" xfId="0" applyFont="1" applyFill="1" applyBorder="1" applyAlignment="1" applyProtection="1">
      <alignment horizontal="center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14</xdr:row>
      <xdr:rowOff>0</xdr:rowOff>
    </xdr:from>
    <xdr:ext cx="9953624" cy="2159053"/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2865B100-F194-4154-9B14-5039B165413E}"/>
            </a:ext>
          </a:extLst>
        </xdr:cNvPr>
        <xdr:cNvSpPr txBox="1"/>
      </xdr:nvSpPr>
      <xdr:spPr>
        <a:xfrm>
          <a:off x="0" y="2914650"/>
          <a:ext cx="9953624" cy="2159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nl-NL" b="1"/>
            <a:t>Toelichting:</a:t>
          </a:r>
        </a:p>
        <a:p>
          <a:r>
            <a:rPr lang="nl-NL"/>
            <a:t>- Dit prijzenblad dient </a:t>
          </a:r>
          <a:r>
            <a:rPr lang="nl-NL" b="0"/>
            <a:t>uitsluitend</a:t>
          </a:r>
          <a:r>
            <a:rPr lang="nl-NL"/>
            <a:t> voor de</a:t>
          </a:r>
          <a:r>
            <a:rPr lang="nl-NL" b="0"/>
            <a:t> EMVI-prijsbeoordeling</a:t>
          </a:r>
          <a:r>
            <a:rPr lang="nl-NL"/>
            <a:t>. Het resultaat is </a:t>
          </a:r>
          <a:r>
            <a:rPr lang="nl-NL" b="0"/>
            <a:t>een beoordelingsbedrag en is geen afrekenstaat.</a:t>
          </a:r>
        </a:p>
        <a:p>
          <a:r>
            <a:rPr lang="nl-NL"/>
            <a:t>- De aantallen in </a:t>
          </a:r>
          <a:r>
            <a:rPr lang="nl-NL" b="0"/>
            <a:t>kolom E (Aantal (fictief)) </a:t>
          </a:r>
          <a:r>
            <a:rPr lang="nl-NL"/>
            <a:t>zijn fictief en worden gebruikt om inschrijvingen onderling vergelijkbaar te maken.</a:t>
          </a:r>
        </a:p>
        <a:p>
          <a:r>
            <a:rPr lang="nl-NL"/>
            <a:t>- Het bedrag dat wordt gebruikt in de EMVI-formule is </a:t>
          </a:r>
          <a:r>
            <a:rPr lang="nl-NL" baseline="0"/>
            <a:t> de </a:t>
          </a:r>
          <a:r>
            <a:rPr lang="nl-NL" b="0"/>
            <a:t>“Totaalprijs” zoals berekend per perceel op het betreffende tabblad (OPK: cel F12; Glas:</a:t>
          </a:r>
          <a:r>
            <a:rPr lang="nl-NL" b="0" baseline="0"/>
            <a:t> cel F10)</a:t>
          </a:r>
          <a:r>
            <a:rPr lang="nl-NL" b="0"/>
            <a:t>.</a:t>
          </a:r>
        </a:p>
        <a:p>
          <a:r>
            <a:rPr lang="nl-NL"/>
            <a:t>- In de uitvoeringsfase wordt afgerekend op basis van de overeengekomen </a:t>
          </a:r>
          <a:r>
            <a:rPr lang="nl-NL" b="0"/>
            <a:t>eenheidsprijzen/af- en opslagen </a:t>
          </a:r>
          <a:r>
            <a:rPr lang="nl-NL"/>
            <a:t>en de </a:t>
          </a:r>
          <a:r>
            <a:rPr lang="nl-NL" b="0"/>
            <a:t>daadwerkelijke</a:t>
          </a:r>
          <a:r>
            <a:rPr lang="nl-NL"/>
            <a:t> hoeveelheden conform Overeenkomst/PvE.</a:t>
          </a:r>
        </a:p>
        <a:p>
          <a:r>
            <a:rPr lang="nl-NL" b="0"/>
            <a:t>- </a:t>
          </a:r>
          <a:r>
            <a:rPr lang="nl-NL" b="1" u="sng"/>
            <a:t>Vul alle gele velden volledig in</a:t>
          </a:r>
          <a:r>
            <a:rPr lang="nl-NL" b="0"/>
            <a:t>; deze zijn verplicht.</a:t>
          </a:r>
        </a:p>
        <a:p>
          <a:r>
            <a:rPr lang="nl-NL" b="0"/>
            <a:t>- Niet-gele cellen bevatten formules of vaste uitgangspunten (o.a. fictieve aantallen) en worden door de Gemeente gebruikt voor een uniforme vergelijking.</a:t>
          </a:r>
        </a:p>
        <a:p>
          <a:r>
            <a:rPr lang="nl-NL" b="0"/>
            <a:t>- De ingevulde waarde bij Tr-1 (A16, Prijzenblad Glas) moet overeenkomen met de bijgevoegde onderbouwing (routes + km-bewijs, zoals</a:t>
          </a:r>
          <a:r>
            <a:rPr lang="nl-NL" b="0" baseline="0"/>
            <a:t> opgevraagd in de aanbestedingsleidraad 6.2.1.3.</a:t>
          </a:r>
          <a:r>
            <a:rPr lang="nl-NL" b="0"/>
            <a:t>). De Gemeente kan dit verifiëren; bij onvoldoende onderbouwing worden 0 punten toegekend.</a:t>
          </a:r>
        </a:p>
        <a:p>
          <a:r>
            <a:rPr lang="nl-NL" b="0"/>
            <a:t>- Alle bedragen zijn in euro’s en exclusief btw.</a:t>
          </a:r>
        </a:p>
        <a:p>
          <a:endParaRPr lang="nl-NL" b="0"/>
        </a:p>
        <a:p>
          <a:endParaRPr lang="nl-NL" sz="1100"/>
        </a:p>
      </xdr:txBody>
    </xdr:sp>
    <xdr:clientData/>
  </xdr:one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6F9A1-3C48-4FF3-B767-341BBB61B0DA}">
  <dimension ref="A1:K25"/>
  <sheetViews>
    <sheetView tabSelected="1" workbookViewId="0">
      <selection activeCell="C5" sqref="C5"/>
    </sheetView>
  </sheetViews>
  <sheetFormatPr defaultRowHeight="14.4" x14ac:dyDescent="0.3"/>
  <cols>
    <col min="1" max="1" width="87.109375" bestFit="1" customWidth="1"/>
    <col min="2" max="2" width="15.33203125" bestFit="1" customWidth="1"/>
    <col min="3" max="3" width="15.33203125" customWidth="1"/>
  </cols>
  <sheetData>
    <row r="1" spans="1:11" ht="18" x14ac:dyDescent="0.35">
      <c r="A1" s="11" t="s">
        <v>0</v>
      </c>
    </row>
    <row r="3" spans="1:11" x14ac:dyDescent="0.3">
      <c r="A3" s="12" t="s">
        <v>1</v>
      </c>
    </row>
    <row r="5" spans="1:11" x14ac:dyDescent="0.3">
      <c r="A5" s="9" t="s">
        <v>2</v>
      </c>
      <c r="B5" s="12" t="s">
        <v>3</v>
      </c>
      <c r="C5" s="24" t="s">
        <v>4</v>
      </c>
    </row>
    <row r="7" spans="1:11" x14ac:dyDescent="0.3">
      <c r="A7" s="16" t="s">
        <v>5</v>
      </c>
      <c r="B7" s="17"/>
      <c r="C7" s="17"/>
    </row>
    <row r="9" spans="1:11" ht="15.6" x14ac:dyDescent="0.3">
      <c r="A9" s="13" t="s">
        <v>6</v>
      </c>
    </row>
    <row r="10" spans="1:11" ht="30" customHeight="1" x14ac:dyDescent="0.3">
      <c r="A10" s="14" t="s">
        <v>7</v>
      </c>
    </row>
    <row r="11" spans="1:11" ht="15" customHeight="1" x14ac:dyDescent="0.3">
      <c r="A11" s="14" t="s">
        <v>8</v>
      </c>
    </row>
    <row r="12" spans="1:11" ht="30" customHeight="1" x14ac:dyDescent="0.3">
      <c r="A12" s="14" t="s">
        <v>9</v>
      </c>
    </row>
    <row r="13" spans="1:11" ht="30" customHeight="1" x14ac:dyDescent="0.3">
      <c r="A13" s="14" t="s">
        <v>10</v>
      </c>
      <c r="B13" s="14"/>
      <c r="C13" s="14"/>
    </row>
    <row r="15" spans="1:11" x14ac:dyDescent="0.3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spans="1:11" x14ac:dyDescent="0.3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spans="1:11" x14ac:dyDescent="0.3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spans="1:11" x14ac:dyDescent="0.3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spans="1:11" x14ac:dyDescent="0.3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spans="1:11" x14ac:dyDescent="0.3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spans="1:11" x14ac:dyDescent="0.3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spans="1:11" x14ac:dyDescent="0.3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spans="1:11" x14ac:dyDescent="0.3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</row>
    <row r="24" spans="1:11" x14ac:dyDescent="0.3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</row>
    <row r="25" spans="1:11" x14ac:dyDescent="0.3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</row>
  </sheetData>
  <sheetProtection algorithmName="SHA-512" hashValue="NQwwuLFi2p1GLg/2FruKS6FukdRkSPU2WhiZMRxc3cJWcX9lo2SjIGmxwj1hwJKpkA+oWdYkRFHnqahUQvHbpw==" saltValue="BjsEmTCVF7BK+NFoC58LzQ==" spinCount="100000" sheet="1" objects="1" scenarios="1" selectLockedCells="1"/>
  <mergeCells count="2">
    <mergeCell ref="A7:C7"/>
    <mergeCell ref="A15:K25"/>
  </mergeCells>
  <dataValidations count="1">
    <dataValidation type="list" allowBlank="1" sqref="C5" xr:uid="{FF956142-B9CD-4F50-B72A-188BF7D63131}">
      <formula1>"Ja, Nee"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73E0E-092E-4E95-80CA-115104FA63EE}">
  <dimension ref="A1:K19"/>
  <sheetViews>
    <sheetView workbookViewId="0">
      <selection activeCell="D18" sqref="D18"/>
    </sheetView>
  </sheetViews>
  <sheetFormatPr defaultRowHeight="14.4" x14ac:dyDescent="0.3"/>
  <cols>
    <col min="2" max="2" width="93.6640625" customWidth="1"/>
    <col min="3" max="3" width="13.5546875" bestFit="1" customWidth="1"/>
    <col min="4" max="4" width="25" bestFit="1" customWidth="1"/>
    <col min="5" max="5" width="13.88671875" customWidth="1"/>
    <col min="6" max="6" width="20" customWidth="1"/>
    <col min="7" max="7" width="13.44140625" customWidth="1"/>
    <col min="8" max="8" width="24.109375" customWidth="1"/>
  </cols>
  <sheetData>
    <row r="1" spans="1:11" x14ac:dyDescent="0.3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</row>
    <row r="2" spans="1:11" x14ac:dyDescent="0.3">
      <c r="A2" t="s">
        <v>17</v>
      </c>
    </row>
    <row r="3" spans="1:11" x14ac:dyDescent="0.3">
      <c r="A3" t="s">
        <v>18</v>
      </c>
      <c r="B3" t="s">
        <v>19</v>
      </c>
      <c r="C3" t="s">
        <v>20</v>
      </c>
      <c r="D3" s="21"/>
      <c r="E3">
        <v>21000</v>
      </c>
      <c r="F3" s="3">
        <f>E3*D3</f>
        <v>0</v>
      </c>
    </row>
    <row r="4" spans="1:11" x14ac:dyDescent="0.3">
      <c r="A4" t="s">
        <v>21</v>
      </c>
      <c r="B4" t="s">
        <v>22</v>
      </c>
      <c r="C4" t="s">
        <v>23</v>
      </c>
      <c r="D4" s="21"/>
      <c r="E4">
        <v>52</v>
      </c>
      <c r="F4" s="3">
        <f>E4*D4</f>
        <v>0</v>
      </c>
    </row>
    <row r="5" spans="1:11" x14ac:dyDescent="0.3">
      <c r="A5" t="s">
        <v>24</v>
      </c>
      <c r="B5" t="s">
        <v>25</v>
      </c>
      <c r="C5" t="s">
        <v>23</v>
      </c>
      <c r="D5" s="21"/>
      <c r="E5">
        <v>50</v>
      </c>
      <c r="F5" s="3">
        <f t="shared" ref="F5:F6" si="0">E5*D5</f>
        <v>0</v>
      </c>
    </row>
    <row r="6" spans="1:11" x14ac:dyDescent="0.3">
      <c r="A6" t="s">
        <v>26</v>
      </c>
      <c r="B6" t="s">
        <v>27</v>
      </c>
      <c r="C6" t="s">
        <v>23</v>
      </c>
      <c r="D6" s="21"/>
      <c r="E6">
        <v>9</v>
      </c>
      <c r="F6" s="3">
        <f t="shared" si="0"/>
        <v>0</v>
      </c>
    </row>
    <row r="8" spans="1:11" ht="29.25" customHeight="1" x14ac:dyDescent="0.3">
      <c r="A8" t="s">
        <v>28</v>
      </c>
      <c r="B8" s="8" t="s">
        <v>60</v>
      </c>
      <c r="C8" t="s">
        <v>20</v>
      </c>
      <c r="D8" s="15">
        <v>-77</v>
      </c>
      <c r="E8">
        <v>18500</v>
      </c>
      <c r="F8" s="3">
        <f>E8*D8</f>
        <v>-1424500</v>
      </c>
    </row>
    <row r="9" spans="1:11" x14ac:dyDescent="0.3">
      <c r="A9" t="s">
        <v>29</v>
      </c>
      <c r="B9" s="9" t="s">
        <v>30</v>
      </c>
      <c r="C9" t="s">
        <v>20</v>
      </c>
      <c r="D9" s="21"/>
      <c r="E9">
        <v>18500</v>
      </c>
      <c r="F9" s="3">
        <f>E9*D9</f>
        <v>0</v>
      </c>
    </row>
    <row r="10" spans="1:11" ht="33" customHeight="1" x14ac:dyDescent="0.3">
      <c r="A10" t="s">
        <v>31</v>
      </c>
      <c r="B10" s="8" t="s">
        <v>61</v>
      </c>
      <c r="C10" t="s">
        <v>20</v>
      </c>
      <c r="D10" s="15">
        <v>-90</v>
      </c>
      <c r="E10">
        <v>2500</v>
      </c>
      <c r="F10" s="3">
        <f>E10*D10</f>
        <v>-225000</v>
      </c>
    </row>
    <row r="11" spans="1:11" ht="15" thickBot="1" x14ac:dyDescent="0.35">
      <c r="A11" t="s">
        <v>32</v>
      </c>
      <c r="B11" s="9" t="s">
        <v>30</v>
      </c>
      <c r="C11" t="s">
        <v>20</v>
      </c>
      <c r="D11" s="21"/>
      <c r="E11">
        <v>2500</v>
      </c>
      <c r="F11" s="3">
        <f>E11*D11</f>
        <v>0</v>
      </c>
    </row>
    <row r="12" spans="1:11" ht="15" thickBot="1" x14ac:dyDescent="0.35">
      <c r="F12" s="5">
        <f>F3+F4+F5+F6+F8+F9+F10+F11-IF(Instructies!$C$5="Ja",25000,0)</f>
        <v>-1674500</v>
      </c>
      <c r="G12" s="6" t="s">
        <v>33</v>
      </c>
    </row>
    <row r="14" spans="1:11" x14ac:dyDescent="0.3">
      <c r="A14" s="4" t="s">
        <v>34</v>
      </c>
      <c r="D14" s="4" t="s">
        <v>35</v>
      </c>
    </row>
    <row r="15" spans="1:11" ht="15" customHeight="1" x14ac:dyDescent="0.3">
      <c r="A15" t="s">
        <v>36</v>
      </c>
      <c r="B15" s="10" t="s">
        <v>37</v>
      </c>
      <c r="C15" t="s">
        <v>38</v>
      </c>
      <c r="D15" s="21">
        <v>1</v>
      </c>
      <c r="E15">
        <f>IF(D15=1,0,IF(D15=2,200,IF(D15=3,400,"")))</f>
        <v>0</v>
      </c>
      <c r="F15" t="s">
        <v>39</v>
      </c>
      <c r="H15" s="18"/>
      <c r="I15" s="18"/>
      <c r="J15" s="18"/>
      <c r="K15" s="18"/>
    </row>
    <row r="17" spans="1:7" x14ac:dyDescent="0.3">
      <c r="A17" s="4" t="s">
        <v>40</v>
      </c>
      <c r="D17" s="4" t="s">
        <v>41</v>
      </c>
    </row>
    <row r="18" spans="1:7" ht="15" thickBot="1" x14ac:dyDescent="0.35">
      <c r="A18" t="s">
        <v>42</v>
      </c>
      <c r="B18" t="s">
        <v>43</v>
      </c>
      <c r="C18" t="s">
        <v>44</v>
      </c>
      <c r="D18" s="21" t="s">
        <v>64</v>
      </c>
      <c r="E18">
        <f>IF(D18="","",IF(D18="Geen van de ambitieniveaus",0,VALUE(RIGHT(D18,1))*20))</f>
        <v>0</v>
      </c>
      <c r="F18" t="s">
        <v>39</v>
      </c>
    </row>
    <row r="19" spans="1:7" ht="15" thickBot="1" x14ac:dyDescent="0.35">
      <c r="F19" s="7">
        <f>SUM(E15,E18)</f>
        <v>0</v>
      </c>
      <c r="G19" s="6" t="s">
        <v>45</v>
      </c>
    </row>
  </sheetData>
  <sheetProtection algorithmName="SHA-512" hashValue="b+n02HeHvHo1u2iTmzv2zRV3wViJvYA/EvodDRWZYDHTVK2NiuIG3Mndf2vwYSeyjdZCvzcPtCl5L09X13yE8Q==" saltValue="DaJ2O+Akso65j2HR7rL2YA==" spinCount="100000" sheet="1" objects="1" scenarios="1" selectLockedCells="1"/>
  <mergeCells count="1">
    <mergeCell ref="H15:K15"/>
  </mergeCells>
  <phoneticPr fontId="1" type="noConversion"/>
  <dataValidations count="2">
    <dataValidation type="list" allowBlank="1" showInputMessage="1" showErrorMessage="1" sqref="D15" xr:uid="{59C1C65F-EF2B-4431-A5A8-F98A463697B2}">
      <formula1>"1,2,3"</formula1>
    </dataValidation>
    <dataValidation type="list" allowBlank="1" showInputMessage="1" showErrorMessage="1" sqref="D18" xr:uid="{97FB89D8-C64A-4002-9607-F9AEB702C2AC}">
      <formula1>"Geen van de ambitieniveaus,1,2,3,4,5"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B9ADC-1255-4D3D-B3D2-9142D3B197F9}">
  <dimension ref="A1:K20"/>
  <sheetViews>
    <sheetView workbookViewId="0">
      <selection activeCell="D13" sqref="D13"/>
    </sheetView>
  </sheetViews>
  <sheetFormatPr defaultRowHeight="14.4" x14ac:dyDescent="0.3"/>
  <cols>
    <col min="2" max="2" width="93.6640625" customWidth="1"/>
    <col min="3" max="3" width="13.5546875" bestFit="1" customWidth="1"/>
    <col min="4" max="4" width="26.109375" customWidth="1"/>
    <col min="5" max="5" width="15.33203125" customWidth="1"/>
    <col min="6" max="6" width="20" customWidth="1"/>
    <col min="7" max="7" width="13.44140625" customWidth="1"/>
    <col min="8" max="8" width="24.109375" customWidth="1"/>
  </cols>
  <sheetData>
    <row r="1" spans="1:11" x14ac:dyDescent="0.3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</row>
    <row r="2" spans="1:11" x14ac:dyDescent="0.3">
      <c r="A2" t="s">
        <v>17</v>
      </c>
    </row>
    <row r="3" spans="1:11" x14ac:dyDescent="0.3">
      <c r="A3" t="s">
        <v>46</v>
      </c>
      <c r="B3" t="s">
        <v>19</v>
      </c>
      <c r="C3" t="s">
        <v>20</v>
      </c>
      <c r="D3" s="20"/>
      <c r="E3">
        <v>17000</v>
      </c>
      <c r="F3" s="3">
        <f>E3*D3</f>
        <v>0</v>
      </c>
    </row>
    <row r="4" spans="1:11" x14ac:dyDescent="0.3">
      <c r="A4" t="s">
        <v>47</v>
      </c>
      <c r="B4" t="s">
        <v>22</v>
      </c>
      <c r="C4" t="s">
        <v>23</v>
      </c>
      <c r="D4" s="21"/>
      <c r="E4">
        <v>52</v>
      </c>
      <c r="F4" s="3">
        <f>E4*D4</f>
        <v>0</v>
      </c>
    </row>
    <row r="5" spans="1:11" x14ac:dyDescent="0.3">
      <c r="A5" t="s">
        <v>48</v>
      </c>
      <c r="B5" t="s">
        <v>25</v>
      </c>
      <c r="C5" t="s">
        <v>23</v>
      </c>
      <c r="D5" s="21"/>
      <c r="E5">
        <v>50</v>
      </c>
      <c r="F5" s="3">
        <f t="shared" ref="F5:F6" si="0">E5*D5</f>
        <v>0</v>
      </c>
    </row>
    <row r="6" spans="1:11" x14ac:dyDescent="0.3">
      <c r="A6" t="s">
        <v>49</v>
      </c>
      <c r="B6" t="s">
        <v>27</v>
      </c>
      <c r="C6" t="s">
        <v>23</v>
      </c>
      <c r="D6" s="21"/>
      <c r="E6">
        <v>9</v>
      </c>
      <c r="F6" s="3">
        <f t="shared" si="0"/>
        <v>0</v>
      </c>
    </row>
    <row r="7" spans="1:11" x14ac:dyDescent="0.3">
      <c r="A7" t="s">
        <v>50</v>
      </c>
      <c r="B7" t="s">
        <v>51</v>
      </c>
      <c r="C7" t="s">
        <v>20</v>
      </c>
      <c r="D7" s="21"/>
      <c r="E7">
        <v>17000</v>
      </c>
      <c r="F7" s="3">
        <f>E7*D7</f>
        <v>0</v>
      </c>
    </row>
    <row r="8" spans="1:11" x14ac:dyDescent="0.3">
      <c r="A8" t="s">
        <v>52</v>
      </c>
      <c r="B8" s="8" t="s">
        <v>53</v>
      </c>
      <c r="C8" t="s">
        <v>20</v>
      </c>
      <c r="D8" s="22"/>
      <c r="E8">
        <v>17000</v>
      </c>
      <c r="F8" s="3">
        <f>E8*D8</f>
        <v>0</v>
      </c>
    </row>
    <row r="9" spans="1:11" x14ac:dyDescent="0.3">
      <c r="A9" t="s">
        <v>54</v>
      </c>
      <c r="B9" s="8" t="s">
        <v>62</v>
      </c>
      <c r="C9" t="s">
        <v>20</v>
      </c>
      <c r="D9" s="22"/>
      <c r="E9">
        <v>17000</v>
      </c>
      <c r="F9" s="3">
        <f>E9*D9</f>
        <v>0</v>
      </c>
    </row>
    <row r="10" spans="1:11" ht="15" thickBot="1" x14ac:dyDescent="0.35">
      <c r="F10" s="5">
        <f>F3+F4+F5+F6+F7+F8+F9-IF(Instructies!$C$5="Ja",25000,0)</f>
        <v>-25000</v>
      </c>
      <c r="G10" s="6" t="s">
        <v>33</v>
      </c>
    </row>
    <row r="11" spans="1:11" ht="15" customHeight="1" x14ac:dyDescent="0.3">
      <c r="B11" s="1"/>
      <c r="H11" s="2"/>
      <c r="I11" s="2"/>
      <c r="J11" s="2"/>
      <c r="K11" s="2"/>
    </row>
    <row r="12" spans="1:11" ht="15" customHeight="1" x14ac:dyDescent="0.3">
      <c r="A12" s="4" t="s">
        <v>55</v>
      </c>
      <c r="B12" s="1"/>
      <c r="D12" s="4" t="s">
        <v>56</v>
      </c>
      <c r="H12" s="2"/>
      <c r="I12" s="2"/>
      <c r="J12" s="2"/>
      <c r="K12" s="2"/>
    </row>
    <row r="13" spans="1:11" ht="15" customHeight="1" x14ac:dyDescent="0.3">
      <c r="A13" t="s">
        <v>57</v>
      </c>
      <c r="B13" s="8" t="s">
        <v>58</v>
      </c>
      <c r="C13" t="s">
        <v>59</v>
      </c>
      <c r="D13" s="23" t="s">
        <v>63</v>
      </c>
      <c r="E13">
        <f>IF(D13="","",IF(D13="&gt; 50",400,0))</f>
        <v>0</v>
      </c>
      <c r="F13" t="s">
        <v>39</v>
      </c>
      <c r="H13" s="2"/>
      <c r="I13" s="2"/>
      <c r="J13" s="2"/>
      <c r="K13" s="2"/>
    </row>
    <row r="15" spans="1:11" x14ac:dyDescent="0.3">
      <c r="A15" s="4" t="s">
        <v>40</v>
      </c>
      <c r="D15" s="4" t="s">
        <v>41</v>
      </c>
    </row>
    <row r="16" spans="1:11" ht="15" thickBot="1" x14ac:dyDescent="0.35">
      <c r="A16" t="s">
        <v>42</v>
      </c>
      <c r="B16" t="s">
        <v>43</v>
      </c>
      <c r="C16" t="s">
        <v>44</v>
      </c>
      <c r="D16" s="21" t="s">
        <v>64</v>
      </c>
      <c r="E16">
        <f>IF(D16="","",IF(D16="Geen van de ambitieniveaus",0,VALUE(RIGHT(D16,1))*20))</f>
        <v>0</v>
      </c>
      <c r="F16" t="s">
        <v>39</v>
      </c>
    </row>
    <row r="17" spans="4:7" ht="15" thickBot="1" x14ac:dyDescent="0.35">
      <c r="F17" s="7">
        <f>SUM(E13,E16)</f>
        <v>0</v>
      </c>
      <c r="G17" s="6" t="s">
        <v>45</v>
      </c>
    </row>
    <row r="20" spans="4:7" x14ac:dyDescent="0.3">
      <c r="D20" s="19"/>
    </row>
  </sheetData>
  <sheetProtection algorithmName="SHA-512" hashValue="sFsJ50noOuSbis71CyMspXASSr1LYd8vuKYQ7S1UBhP+xCLnM8Mzsfqi1wHzYahxJQ0a/3oBt5XIzZMiAnULYg==" saltValue="/LMVhYkkmYKaCvUitWuu1Q==" spinCount="100000" sheet="1" objects="1" scenarios="1" selectLockedCells="1"/>
  <dataValidations count="2">
    <dataValidation type="list" allowBlank="1" showInputMessage="1" showErrorMessage="1" sqref="D13" xr:uid="{54AA55E7-9080-489A-BE1C-324B33EF08F8}">
      <formula1>"≤ 50, &gt; 50"</formula1>
    </dataValidation>
    <dataValidation type="list" allowBlank="1" showInputMessage="1" showErrorMessage="1" sqref="D16" xr:uid="{CD2FD304-0FCE-4EB2-9361-217DC3BA9301}">
      <formula1>"Geen van de ambitieniveaus,1,2,3,4,5"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8bf89de-d6de-4d1b-afa4-fb106821bf66">7VW5CD5RYXFF-280861384-5981</_dlc_DocId>
    <_dlc_DocIdUrl xmlns="58bf89de-d6de-4d1b-afa4-fb106821bf66">
      <Url>https://hoofdstad.sharepoint.com/sites/AG-SP-Verwerking/_layouts/15/DocIdRedir.aspx?ID=7VW5CD5RYXFF-280861384-5981</Url>
      <Description>7VW5CD5RYXFF-280861384-5981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947E6CCF12E54EAF212C5E6D7F1A97" ma:contentTypeVersion="8" ma:contentTypeDescription="Een nieuw document maken." ma:contentTypeScope="" ma:versionID="1c74bb2a19987ca20adcea580ba047b3">
  <xsd:schema xmlns:xsd="http://www.w3.org/2001/XMLSchema" xmlns:xs="http://www.w3.org/2001/XMLSchema" xmlns:p="http://schemas.microsoft.com/office/2006/metadata/properties" xmlns:ns2="58bf89de-d6de-4d1b-afa4-fb106821bf66" targetNamespace="http://schemas.microsoft.com/office/2006/metadata/properties" ma:root="true" ma:fieldsID="52022c2c76d15b4e50d1b4afd63a46d4" ns2:_="">
    <xsd:import namespace="58bf89de-d6de-4d1b-afa4-fb106821bf6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bf89de-d6de-4d1b-afa4-fb106821bf6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_dlc_DocId" ma:index="10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11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133405-99A0-4904-9C0A-7ABA23095AE2}">
  <ds:schemaRefs>
    <ds:schemaRef ds:uri="http://schemas.microsoft.com/office/infopath/2007/PartnerControls"/>
    <ds:schemaRef ds:uri="http://purl.org/dc/dcmitype/"/>
    <ds:schemaRef ds:uri="58bf89de-d6de-4d1b-afa4-fb106821bf66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FF458CF-BB57-4FB5-9FEB-90B57C8A5CB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5AF8CA4-A87C-4037-AB72-A70AA4770650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BD8873E4-DEC8-437B-8B13-58DA564DE5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bf89de-d6de-4d1b-afa4-fb106821bf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Instructies</vt:lpstr>
      <vt:lpstr>Prijzenblad OPK</vt:lpstr>
      <vt:lpstr>Prijzenblad Glas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Kerpershoek, Johan</dc:creator>
  <cp:keywords/>
  <dc:description/>
  <cp:lastModifiedBy>Singh, Mohit</cp:lastModifiedBy>
  <cp:revision/>
  <dcterms:created xsi:type="dcterms:W3CDTF">2025-07-29T14:35:13Z</dcterms:created>
  <dcterms:modified xsi:type="dcterms:W3CDTF">2026-05-21T14:51:05Z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0x0101000A947E6CCF12E54EAF212C5E6D7F1A97</vt:lpwstr>
  </property>
  <property fmtid="{D5CDD505-2E9C-101B-9397-08002B2CF9AE}" pid="3" name="Order">
    <vt:r8>100</vt:r8>
  </property>
  <property fmtid="{D5CDD505-2E9C-101B-9397-08002B2CF9AE}" pid="4" name="_dlc_DocIdItemGuid">
    <vt:lpwstr>5999ee5a-1dbe-4b10-a8e7-b750ebcaa10f</vt:lpwstr>
  </property>
  <property fmtid="{D5CDD505-2E9C-101B-9397-08002B2CF9AE}" pid="5" name="TaxKeyword">
    <vt:lpwstr/>
  </property>
  <property fmtid="{D5CDD505-2E9C-101B-9397-08002B2CF9AE}" pid="6" name="TaxCatchAll">
    <vt:lpwstr/>
  </property>
  <property fmtid="{D5CDD505-2E9C-101B-9397-08002B2CF9AE}" pid="7" name="TaxKeywordTaxHTField">
    <vt:lpwstr/>
  </property>
</Properties>
</file>